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France (RF)\APREF Templates - from 07.06.2018 onwards\20190401 - Transaction Mapping\Italian\"/>
    </mc:Choice>
  </mc:AlternateContent>
  <xr:revisionPtr revIDLastSave="0" documentId="8_{82285EEB-00AD-4074-877E-235602A67021}" xr6:coauthVersionLast="41" xr6:coauthVersionMax="41" xr10:uidLastSave="{00000000-0000-0000-0000-000000000000}"/>
  <bookViews>
    <workbookView xWindow="480" yWindow="390" windowWidth="28800" windowHeight="15435" tabRatio="763" xr2:uid="{00000000-000D-0000-FFFF-FFFF00000000}"/>
  </bookViews>
  <sheets>
    <sheet name="Brokerage Debit Note" sheetId="20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'Brokerage Debit Note'!$A$1:$F$51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20" l="1"/>
  <c r="F33" i="20"/>
  <c r="F34" i="20" l="1"/>
  <c r="E25" i="20" l="1"/>
</calcChain>
</file>

<file path=xl/sharedStrings.xml><?xml version="1.0" encoding="utf-8"?>
<sst xmlns="http://schemas.openxmlformats.org/spreadsheetml/2006/main" count="102" uniqueCount="49">
  <si>
    <t>Blume Assurance</t>
  </si>
  <si>
    <t>Ref. Unique (LEI/DUNS)</t>
  </si>
  <si>
    <t>EUR</t>
  </si>
  <si>
    <t>Auto/RC - XL - Tranche 1 - 2016</t>
  </si>
  <si>
    <t>Auto</t>
  </si>
  <si>
    <t>Fixe</t>
  </si>
  <si>
    <t>307MRC-2016-461</t>
  </si>
  <si>
    <t>307M-2016-461</t>
  </si>
  <si>
    <t>Réassurance Jardin</t>
  </si>
  <si>
    <t>Fields in Green: Message relevant: ACORD Version 2016-10</t>
  </si>
  <si>
    <t>Data Documento Cedente</t>
  </si>
  <si>
    <t>Cedente (nome)</t>
  </si>
  <si>
    <t>Cedente (codice)</t>
  </si>
  <si>
    <t>Riassicuratore (nome)</t>
  </si>
  <si>
    <t>Riassicuratore (codice)</t>
  </si>
  <si>
    <t>Programma (nome)</t>
  </si>
  <si>
    <t>Programma (codice)</t>
  </si>
  <si>
    <t>Nome Trattato Cedente</t>
  </si>
  <si>
    <t>Codice Trattato Cedente</t>
  </si>
  <si>
    <t>Sezione (nome)</t>
  </si>
  <si>
    <t>Sezione (codice)</t>
  </si>
  <si>
    <t>Portata (NP)</t>
  </si>
  <si>
    <t>Priorità (NP)</t>
  </si>
  <si>
    <t>1° Layer</t>
  </si>
  <si>
    <t>Aggiustamento Premio %</t>
  </si>
  <si>
    <t>Descrizione</t>
  </si>
  <si>
    <t>Quota Riassicuratore</t>
  </si>
  <si>
    <t>Valuta</t>
  </si>
  <si>
    <t>Riferimento contabile</t>
  </si>
  <si>
    <t>Base Contabile</t>
  </si>
  <si>
    <t>Anno di accadimento</t>
  </si>
  <si>
    <t>Decorrenza</t>
  </si>
  <si>
    <t>Scadenza</t>
  </si>
  <si>
    <t>Tipo di Premio (fisso, variabile, ecc.)</t>
  </si>
  <si>
    <t>01.01.2016 al 31.12.2016</t>
  </si>
  <si>
    <t>Broker (nome)</t>
  </si>
  <si>
    <t>Broker (codice)</t>
  </si>
  <si>
    <t>Monte Premi Provvisorio 100%</t>
  </si>
  <si>
    <t>* Aggiustamento Premio = Max (differenza tra premio calcolato e premio minimo di deposito) - rate premio pagate</t>
  </si>
  <si>
    <t>Periodo</t>
  </si>
  <si>
    <t>Quota di cessione</t>
  </si>
  <si>
    <t>Importo del Premio</t>
  </si>
  <si>
    <r>
      <t xml:space="preserve">Totale dovuto dalla/alla </t>
    </r>
    <r>
      <rPr>
        <sz val="11"/>
        <rFont val="SwissReSans"/>
      </rPr>
      <t>cedente</t>
    </r>
  </si>
  <si>
    <t xml:space="preserve">Premio Minimo di Deposito </t>
  </si>
  <si>
    <t>Broker Rose</t>
  </si>
  <si>
    <t>Brokerage Debit Note</t>
  </si>
  <si>
    <t>24 - Brokerage Debit Note</t>
  </si>
  <si>
    <t>Broker Fee</t>
  </si>
  <si>
    <t>Example for the Premium Instalment NP Treaty but can be used for any other accounting document where only brokerage has to be collected.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</si>
</sst>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</font>
    <font>
      <b/>
      <sz val="11"/>
      <name val="SwissReSans"/>
    </font>
    <font>
      <b/>
      <i/>
      <u/>
      <sz val="11"/>
      <name val="SwissReSans"/>
    </font>
    <font>
      <u/>
      <sz val="11"/>
      <name val="SwissReSans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43" fontId="0" fillId="0" borderId="0" xfId="1" applyFont="1" applyBorder="1"/>
    <xf numFmtId="0" fontId="5" fillId="2" borderId="7" xfId="0" applyFont="1" applyFill="1" applyBorder="1"/>
    <xf numFmtId="0" fontId="5" fillId="2" borderId="4" xfId="0" applyFont="1" applyFill="1" applyBorder="1"/>
    <xf numFmtId="0" fontId="0" fillId="2" borderId="6" xfId="0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14" fontId="0" fillId="3" borderId="4" xfId="0" applyNumberForma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3" borderId="3" xfId="0" applyFont="1" applyFill="1" applyBorder="1" applyAlignment="1"/>
    <xf numFmtId="0" fontId="0" fillId="3" borderId="0" xfId="0" applyFill="1" applyBorder="1" applyAlignment="1">
      <alignment horizontal="left"/>
    </xf>
    <xf numFmtId="0" fontId="6" fillId="0" borderId="0" xfId="0" applyFont="1"/>
    <xf numFmtId="0" fontId="0" fillId="3" borderId="0" xfId="0" applyFill="1"/>
    <xf numFmtId="14" fontId="0" fillId="3" borderId="0" xfId="0" applyNumberFormat="1" applyFill="1"/>
    <xf numFmtId="3" fontId="3" fillId="2" borderId="6" xfId="0" applyNumberFormat="1" applyFont="1" applyFill="1" applyBorder="1" applyAlignment="1">
      <alignment horizontal="left"/>
    </xf>
    <xf numFmtId="0" fontId="0" fillId="3" borderId="4" xfId="0" applyFill="1" applyBorder="1"/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3" xfId="0" applyFill="1" applyBorder="1" applyAlignment="1"/>
    <xf numFmtId="0" fontId="3" fillId="3" borderId="0" xfId="0" applyFont="1" applyFill="1"/>
    <xf numFmtId="0" fontId="3" fillId="3" borderId="0" xfId="0" applyFont="1" applyFill="1" applyBorder="1" applyAlignment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0" fillId="3" borderId="0" xfId="0" applyFont="1" applyFill="1" applyBorder="1"/>
    <xf numFmtId="0" fontId="0" fillId="0" borderId="0" xfId="0" applyFill="1"/>
    <xf numFmtId="0" fontId="3" fillId="3" borderId="3" xfId="0" applyFont="1" applyFill="1" applyBorder="1"/>
    <xf numFmtId="0" fontId="1" fillId="0" borderId="0" xfId="0" applyFont="1"/>
    <xf numFmtId="49" fontId="7" fillId="0" borderId="0" xfId="0" applyNumberFormat="1" applyFont="1" applyAlignment="1">
      <alignment wrapText="1"/>
    </xf>
    <xf numFmtId="0" fontId="0" fillId="0" borderId="0" xfId="0" applyFont="1"/>
    <xf numFmtId="0" fontId="0" fillId="0" borderId="0" xfId="0" applyFont="1" applyBorder="1" applyAlignment="1">
      <alignment horizontal="left"/>
    </xf>
    <xf numFmtId="0" fontId="0" fillId="2" borderId="2" xfId="0" applyFont="1" applyFill="1" applyBorder="1"/>
    <xf numFmtId="9" fontId="0" fillId="2" borderId="2" xfId="0" applyNumberFormat="1" applyFont="1" applyFill="1" applyBorder="1"/>
    <xf numFmtId="0" fontId="0" fillId="2" borderId="0" xfId="0" applyFont="1" applyFill="1" applyBorder="1"/>
    <xf numFmtId="0" fontId="0" fillId="3" borderId="0" xfId="0" applyFont="1" applyFill="1" applyBorder="1" applyAlignment="1">
      <alignment horizontal="left"/>
    </xf>
    <xf numFmtId="14" fontId="0" fillId="3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wrapText="1"/>
    </xf>
    <xf numFmtId="0" fontId="9" fillId="0" borderId="1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9" fontId="0" fillId="3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/>
    <xf numFmtId="0" fontId="0" fillId="0" borderId="0" xfId="0" applyFont="1" applyFill="1" applyBorder="1" applyAlignment="1">
      <alignment horizontal="center"/>
    </xf>
    <xf numFmtId="40" fontId="0" fillId="0" borderId="0" xfId="0" applyNumberFormat="1" applyFont="1" applyFill="1" applyBorder="1" applyAlignment="1">
      <alignment horizontal="left"/>
    </xf>
    <xf numFmtId="0" fontId="0" fillId="0" borderId="0" xfId="0" applyFont="1" applyBorder="1"/>
    <xf numFmtId="0" fontId="0" fillId="0" borderId="10" xfId="0" applyFont="1" applyBorder="1" applyAlignment="1"/>
    <xf numFmtId="9" fontId="0" fillId="0" borderId="0" xfId="0" applyNumberFormat="1" applyFont="1" applyBorder="1" applyAlignment="1">
      <alignment horizontal="left"/>
    </xf>
    <xf numFmtId="40" fontId="0" fillId="0" borderId="0" xfId="0" applyNumberFormat="1" applyFont="1" applyBorder="1"/>
    <xf numFmtId="0" fontId="0" fillId="0" borderId="0" xfId="0" applyNumberFormat="1" applyFont="1" applyBorder="1"/>
    <xf numFmtId="10" fontId="0" fillId="0" borderId="0" xfId="0" applyNumberFormat="1" applyFont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/>
    <xf numFmtId="43" fontId="3" fillId="0" borderId="0" xfId="1" applyFont="1" applyFill="1" applyBorder="1" applyAlignment="1">
      <alignment horizontal="center"/>
    </xf>
    <xf numFmtId="0" fontId="0" fillId="0" borderId="10" xfId="0" applyFont="1" applyFill="1" applyBorder="1" applyAlignment="1"/>
    <xf numFmtId="43" fontId="0" fillId="0" borderId="0" xfId="1" applyFont="1" applyFill="1" applyBorder="1" applyAlignment="1"/>
    <xf numFmtId="9" fontId="0" fillId="2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Fill="1" applyBorder="1"/>
    <xf numFmtId="164" fontId="0" fillId="0" borderId="0" xfId="0" applyNumberFormat="1" applyFont="1" applyFill="1" applyBorder="1"/>
    <xf numFmtId="9" fontId="0" fillId="0" borderId="0" xfId="0" applyNumberFormat="1" applyFont="1" applyBorder="1"/>
    <xf numFmtId="43" fontId="0" fillId="3" borderId="0" xfId="0" applyNumberFormat="1" applyFont="1" applyFill="1" applyBorder="1"/>
    <xf numFmtId="0" fontId="1" fillId="0" borderId="0" xfId="0" applyFont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10" xfId="0" applyFont="1" applyFill="1" applyBorder="1" applyAlignment="1"/>
    <xf numFmtId="40" fontId="0" fillId="3" borderId="0" xfId="0" applyNumberFormat="1" applyFont="1" applyFill="1" applyBorder="1" applyAlignment="1">
      <alignment horizontal="left"/>
    </xf>
    <xf numFmtId="0" fontId="0" fillId="3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2"/>
  <sheetViews>
    <sheetView tabSelected="1" zoomScale="80" zoomScaleNormal="80" workbookViewId="0">
      <selection activeCell="C25" activeCellId="1" sqref="A25 C25:D25"/>
    </sheetView>
  </sheetViews>
  <sheetFormatPr defaultColWidth="9" defaultRowHeight="14.25" x14ac:dyDescent="0.2"/>
  <cols>
    <col min="1" max="1" width="26.6640625" customWidth="1"/>
    <col min="2" max="2" width="26.109375" bestFit="1" customWidth="1"/>
    <col min="3" max="3" width="4.88671875" bestFit="1" customWidth="1"/>
    <col min="4" max="4" width="39" bestFit="1" customWidth="1"/>
    <col min="5" max="5" width="23.109375" bestFit="1" customWidth="1"/>
    <col min="6" max="6" width="24.109375" customWidth="1"/>
    <col min="7" max="7" width="4.109375" customWidth="1"/>
    <col min="8" max="8" width="25.88671875" customWidth="1"/>
  </cols>
  <sheetData>
    <row r="2" spans="1:8" x14ac:dyDescent="0.2">
      <c r="A2" s="45" t="s">
        <v>46</v>
      </c>
    </row>
    <row r="3" spans="1:8" x14ac:dyDescent="0.2">
      <c r="A3" s="82"/>
      <c r="B3" s="82"/>
      <c r="C3" s="82"/>
      <c r="D3" s="82"/>
      <c r="E3" s="82"/>
      <c r="F3" s="82"/>
    </row>
    <row r="4" spans="1:8" x14ac:dyDescent="0.2">
      <c r="A4" s="2"/>
      <c r="B4" s="2"/>
      <c r="C4" s="3"/>
      <c r="D4" s="3"/>
      <c r="E4" s="3"/>
      <c r="F4" s="29" t="s">
        <v>10</v>
      </c>
    </row>
    <row r="5" spans="1:8" ht="19.5" x14ac:dyDescent="0.25">
      <c r="A5" s="1"/>
      <c r="B5" s="85" t="s">
        <v>45</v>
      </c>
      <c r="C5" s="85"/>
      <c r="D5" s="85"/>
      <c r="E5" s="1"/>
      <c r="F5" s="30">
        <v>42737</v>
      </c>
    </row>
    <row r="6" spans="1:8" ht="20.25" thickBot="1" x14ac:dyDescent="0.3">
      <c r="A6" s="17"/>
      <c r="B6" s="17"/>
      <c r="C6" s="17"/>
      <c r="D6" s="17"/>
      <c r="E6" s="17"/>
      <c r="F6" s="28"/>
    </row>
    <row r="7" spans="1:8" ht="14.65" customHeight="1" x14ac:dyDescent="0.2">
      <c r="A7" s="41" t="s">
        <v>11</v>
      </c>
      <c r="B7" s="21" t="s">
        <v>0</v>
      </c>
      <c r="C7" s="4"/>
      <c r="D7" s="49"/>
      <c r="E7" s="50"/>
      <c r="F7" s="12"/>
    </row>
    <row r="8" spans="1:8" ht="14.65" customHeight="1" x14ac:dyDescent="0.2">
      <c r="A8" s="39" t="s">
        <v>12</v>
      </c>
      <c r="B8" s="22" t="s">
        <v>1</v>
      </c>
      <c r="C8" s="6"/>
      <c r="D8" s="51" t="s">
        <v>40</v>
      </c>
      <c r="E8" s="76">
        <v>0.45</v>
      </c>
      <c r="F8" s="13"/>
    </row>
    <row r="9" spans="1:8" ht="14.65" customHeight="1" x14ac:dyDescent="0.2">
      <c r="A9" s="26" t="s">
        <v>13</v>
      </c>
      <c r="B9" s="27" t="s">
        <v>8</v>
      </c>
      <c r="C9" s="6"/>
      <c r="D9" s="42" t="s">
        <v>27</v>
      </c>
      <c r="E9" s="42" t="s">
        <v>2</v>
      </c>
      <c r="F9" s="23"/>
    </row>
    <row r="10" spans="1:8" ht="14.65" customHeight="1" x14ac:dyDescent="0.2">
      <c r="A10" s="26" t="s">
        <v>14</v>
      </c>
      <c r="B10" s="22" t="s">
        <v>1</v>
      </c>
      <c r="C10" s="7"/>
      <c r="D10" s="42" t="s">
        <v>28</v>
      </c>
      <c r="E10" s="52">
        <v>98747</v>
      </c>
      <c r="F10" s="32"/>
    </row>
    <row r="11" spans="1:8" ht="14.65" customHeight="1" x14ac:dyDescent="0.2">
      <c r="A11" s="44" t="s">
        <v>35</v>
      </c>
      <c r="B11" s="27" t="s">
        <v>44</v>
      </c>
      <c r="C11" s="7"/>
      <c r="D11" s="51" t="s">
        <v>29</v>
      </c>
      <c r="E11" s="51" t="s">
        <v>30</v>
      </c>
      <c r="F11" s="8"/>
    </row>
    <row r="12" spans="1:8" x14ac:dyDescent="0.2">
      <c r="A12" s="44" t="s">
        <v>36</v>
      </c>
      <c r="B12" s="22" t="s">
        <v>1</v>
      </c>
      <c r="C12" s="7"/>
      <c r="D12" s="52" t="s">
        <v>39</v>
      </c>
      <c r="E12" s="52" t="s">
        <v>34</v>
      </c>
      <c r="F12" s="24"/>
      <c r="H12" s="46"/>
    </row>
    <row r="13" spans="1:8" ht="14.65" customHeight="1" x14ac:dyDescent="0.2">
      <c r="A13" s="37" t="s">
        <v>15</v>
      </c>
      <c r="B13" s="36"/>
      <c r="C13" s="6"/>
      <c r="D13" s="52" t="s">
        <v>31</v>
      </c>
      <c r="E13" s="53">
        <v>42370</v>
      </c>
      <c r="F13" s="24"/>
    </row>
    <row r="14" spans="1:8" ht="14.65" customHeight="1" x14ac:dyDescent="0.2">
      <c r="A14" s="18" t="s">
        <v>16</v>
      </c>
      <c r="B14" s="36"/>
      <c r="C14" s="6"/>
      <c r="D14" s="52" t="s">
        <v>32</v>
      </c>
      <c r="E14" s="53">
        <v>42735</v>
      </c>
      <c r="F14" s="25"/>
    </row>
    <row r="15" spans="1:8" ht="14.65" customHeight="1" x14ac:dyDescent="0.2">
      <c r="A15" s="26" t="s">
        <v>17</v>
      </c>
      <c r="B15" s="22" t="s">
        <v>3</v>
      </c>
      <c r="C15" s="6"/>
      <c r="D15" s="6" t="s">
        <v>33</v>
      </c>
      <c r="E15" s="7" t="s">
        <v>5</v>
      </c>
      <c r="F15" s="9"/>
    </row>
    <row r="16" spans="1:8" ht="19.5" x14ac:dyDescent="0.25">
      <c r="A16" s="26" t="s">
        <v>18</v>
      </c>
      <c r="B16" s="22" t="s">
        <v>6</v>
      </c>
      <c r="C16" s="33"/>
      <c r="D16" s="33"/>
      <c r="E16" s="33"/>
      <c r="F16" s="34"/>
    </row>
    <row r="17" spans="1:8" ht="19.5" x14ac:dyDescent="0.25">
      <c r="A17" s="18" t="s">
        <v>19</v>
      </c>
      <c r="B17" s="5" t="s">
        <v>4</v>
      </c>
      <c r="C17" s="35"/>
      <c r="D17" s="35"/>
      <c r="E17" s="35"/>
      <c r="F17" s="34"/>
    </row>
    <row r="18" spans="1:8" ht="19.5" x14ac:dyDescent="0.25">
      <c r="A18" s="26" t="s">
        <v>20</v>
      </c>
      <c r="B18" s="22" t="s">
        <v>7</v>
      </c>
      <c r="C18" s="35"/>
      <c r="D18" s="35"/>
      <c r="E18" s="35"/>
      <c r="F18" s="34"/>
    </row>
    <row r="19" spans="1:8" x14ac:dyDescent="0.2">
      <c r="A19" s="18" t="s">
        <v>21</v>
      </c>
      <c r="B19" s="20">
        <v>7000000</v>
      </c>
      <c r="C19" s="36"/>
      <c r="D19" s="36"/>
      <c r="E19" s="36"/>
      <c r="F19" s="8"/>
    </row>
    <row r="20" spans="1:8" ht="15" thickBot="1" x14ac:dyDescent="0.25">
      <c r="A20" s="19" t="s">
        <v>22</v>
      </c>
      <c r="B20" s="31">
        <v>1200000</v>
      </c>
      <c r="C20" s="14"/>
      <c r="D20" s="10"/>
      <c r="E20" s="15"/>
      <c r="F20" s="16"/>
    </row>
    <row r="21" spans="1:8" x14ac:dyDescent="0.2">
      <c r="A21" s="54"/>
      <c r="B21" s="54"/>
      <c r="C21" s="55"/>
      <c r="D21" s="55"/>
      <c r="E21" s="55"/>
      <c r="F21" s="56"/>
      <c r="G21" s="47"/>
    </row>
    <row r="22" spans="1:8" x14ac:dyDescent="0.2">
      <c r="A22" s="83" t="s">
        <v>25</v>
      </c>
      <c r="B22" s="84"/>
      <c r="C22" s="84"/>
      <c r="D22" s="84"/>
      <c r="E22" s="84"/>
      <c r="F22" s="84"/>
      <c r="G22" s="47"/>
    </row>
    <row r="23" spans="1:8" x14ac:dyDescent="0.2">
      <c r="A23" s="57" t="s">
        <v>23</v>
      </c>
      <c r="B23" s="58"/>
      <c r="C23" s="59"/>
      <c r="D23" s="59"/>
      <c r="E23" s="42" t="s">
        <v>26</v>
      </c>
      <c r="F23" s="60">
        <v>0.4</v>
      </c>
      <c r="G23" s="47"/>
      <c r="H23" s="43"/>
    </row>
    <row r="24" spans="1:8" x14ac:dyDescent="0.2">
      <c r="A24" s="61"/>
      <c r="B24" s="58"/>
      <c r="C24" s="59"/>
      <c r="D24" s="59"/>
      <c r="E24" s="59"/>
      <c r="F24" s="62"/>
      <c r="G24" s="47"/>
    </row>
    <row r="25" spans="1:8" s="43" customFormat="1" x14ac:dyDescent="0.2">
      <c r="A25" s="86" t="s">
        <v>37</v>
      </c>
      <c r="B25" s="77"/>
      <c r="C25" s="87">
        <v>2000000</v>
      </c>
      <c r="D25" s="88"/>
      <c r="E25" s="63">
        <f>C25*0.4</f>
        <v>800000</v>
      </c>
      <c r="F25" s="78"/>
      <c r="G25" s="72"/>
    </row>
    <row r="26" spans="1:8" x14ac:dyDescent="0.2">
      <c r="A26" s="65" t="s">
        <v>24</v>
      </c>
      <c r="B26" s="64"/>
      <c r="C26" s="66">
        <v>0.03</v>
      </c>
      <c r="D26" s="48"/>
      <c r="E26" s="48"/>
      <c r="F26" s="67"/>
      <c r="G26" s="47"/>
    </row>
    <row r="27" spans="1:8" x14ac:dyDescent="0.2">
      <c r="A27" s="65"/>
      <c r="B27" s="68"/>
      <c r="C27" s="69"/>
      <c r="D27" s="69"/>
      <c r="E27" s="69"/>
      <c r="F27" s="11"/>
      <c r="G27" s="47"/>
    </row>
    <row r="28" spans="1:8" x14ac:dyDescent="0.2">
      <c r="A28" s="83" t="s">
        <v>41</v>
      </c>
      <c r="B28" s="84"/>
      <c r="C28" s="84"/>
      <c r="D28" s="84"/>
      <c r="E28" s="84"/>
      <c r="F28" s="84"/>
      <c r="G28" s="47"/>
      <c r="H28" s="43"/>
    </row>
    <row r="29" spans="1:8" s="43" customFormat="1" x14ac:dyDescent="0.2">
      <c r="A29" s="70"/>
      <c r="B29" s="71"/>
      <c r="C29" s="71"/>
      <c r="D29" s="71"/>
      <c r="E29" s="71"/>
      <c r="F29" s="71"/>
      <c r="G29" s="72"/>
    </row>
    <row r="30" spans="1:8" s="43" customFormat="1" x14ac:dyDescent="0.2">
      <c r="A30" s="74"/>
      <c r="B30" s="75"/>
      <c r="C30" s="71"/>
      <c r="D30" s="71"/>
      <c r="E30" s="71"/>
      <c r="F30" s="71"/>
      <c r="G30" s="72"/>
    </row>
    <row r="31" spans="1:8" s="43" customFormat="1" x14ac:dyDescent="0.2">
      <c r="A31" s="74" t="s">
        <v>43</v>
      </c>
      <c r="B31" s="73">
        <f>C25*C26</f>
        <v>60000</v>
      </c>
      <c r="C31" s="71"/>
      <c r="D31" s="71"/>
      <c r="E31" s="71"/>
      <c r="F31" s="71"/>
      <c r="G31" s="72"/>
    </row>
    <row r="32" spans="1:8" s="43" customFormat="1" x14ac:dyDescent="0.2">
      <c r="A32" s="70"/>
      <c r="B32" s="71"/>
      <c r="C32" s="71"/>
      <c r="D32" s="71"/>
      <c r="E32" s="71"/>
      <c r="F32" s="71"/>
      <c r="G32" s="72"/>
    </row>
    <row r="33" spans="1:8" s="72" customFormat="1" x14ac:dyDescent="0.2">
      <c r="A33" s="74" t="s">
        <v>42</v>
      </c>
      <c r="B33" s="77"/>
      <c r="C33" s="59"/>
      <c r="D33" s="59"/>
      <c r="F33" s="79">
        <f>B31*F23</f>
        <v>24000</v>
      </c>
    </row>
    <row r="34" spans="1:8" x14ac:dyDescent="0.2">
      <c r="A34" s="42" t="s">
        <v>47</v>
      </c>
      <c r="B34" s="64"/>
      <c r="C34" s="80">
        <v>0.1</v>
      </c>
      <c r="D34" s="64"/>
      <c r="E34" s="64"/>
      <c r="F34" s="81">
        <f>F33*C34</f>
        <v>2400</v>
      </c>
      <c r="G34" s="47"/>
    </row>
    <row r="35" spans="1:8" x14ac:dyDescent="0.2">
      <c r="A35" s="64"/>
      <c r="B35" s="64"/>
      <c r="C35" s="64"/>
      <c r="D35" s="64"/>
      <c r="E35" s="64"/>
      <c r="F35" s="64"/>
      <c r="G35" s="47"/>
    </row>
    <row r="36" spans="1:8" x14ac:dyDescent="0.2">
      <c r="A36" s="47" t="s">
        <v>38</v>
      </c>
      <c r="B36" s="47"/>
      <c r="C36" s="47"/>
      <c r="D36" s="47"/>
      <c r="E36" s="47"/>
      <c r="F36" s="47"/>
      <c r="G36" s="47"/>
      <c r="H36" s="43"/>
    </row>
    <row r="37" spans="1:8" x14ac:dyDescent="0.2">
      <c r="A37" s="47"/>
      <c r="B37" s="47"/>
      <c r="C37" s="47"/>
      <c r="D37" s="47"/>
      <c r="E37" s="47"/>
      <c r="F37" s="47"/>
      <c r="G37" s="47"/>
    </row>
    <row r="38" spans="1:8" x14ac:dyDescent="0.2">
      <c r="A38" s="47"/>
      <c r="B38" s="47"/>
      <c r="C38" s="47"/>
      <c r="D38" s="47"/>
      <c r="E38" s="47"/>
      <c r="F38" s="47"/>
      <c r="G38" s="47"/>
    </row>
    <row r="39" spans="1:8" x14ac:dyDescent="0.2">
      <c r="A39" s="47"/>
      <c r="B39" s="47"/>
      <c r="C39" s="47"/>
      <c r="D39" s="47"/>
      <c r="E39" s="47"/>
      <c r="F39" s="47"/>
      <c r="G39" s="47"/>
    </row>
    <row r="40" spans="1:8" x14ac:dyDescent="0.2">
      <c r="A40" s="47"/>
      <c r="B40" s="47"/>
      <c r="C40" s="47"/>
      <c r="D40" s="47"/>
      <c r="E40" s="47"/>
      <c r="F40" s="47"/>
      <c r="G40" s="47"/>
    </row>
    <row r="41" spans="1:8" x14ac:dyDescent="0.2">
      <c r="A41" s="38" t="s">
        <v>9</v>
      </c>
      <c r="B41" s="40"/>
    </row>
    <row r="42" spans="1:8" x14ac:dyDescent="0.2">
      <c r="A42" t="s">
        <v>48</v>
      </c>
    </row>
  </sheetData>
  <mergeCells count="5">
    <mergeCell ref="A3:F3"/>
    <mergeCell ref="A22:F22"/>
    <mergeCell ref="A28:F28"/>
    <mergeCell ref="C25:D25"/>
    <mergeCell ref="B5:D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d6b3294d-d0ac-402f-8738-58b01d6ec124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47cc774-c882-4083-a59a-a91696afb8d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Brokerage Debit Note</vt:lpstr>
      <vt:lpstr>'Brokerage Debit Note'!Print_Area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Irène Koller</cp:lastModifiedBy>
  <cp:lastPrinted>2019-10-24T09:12:12Z</cp:lastPrinted>
  <dcterms:created xsi:type="dcterms:W3CDTF">2007-10-18T17:03:45Z</dcterms:created>
  <dcterms:modified xsi:type="dcterms:W3CDTF">2020-07-09T13:02:54Z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2020-02-07T12:35:14.1309526Z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